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Z:\CONTRATOS\CONTRATOS 2025\3. SOPORTE Y MANTENIMIENTO EQUIPOS MISION CRITICA\1. SOPORTE EQUIPOS MISION CRITICA - DOCUMENTOS FINALES\"/>
    </mc:Choice>
  </mc:AlternateContent>
  <xr:revisionPtr revIDLastSave="0" documentId="13_ncr:1_{0EF8C051-18D1-4F3A-92E6-96F9D60885B5}" xr6:coauthVersionLast="47" xr6:coauthVersionMax="47" xr10:uidLastSave="{00000000-0000-0000-0000-000000000000}"/>
  <bookViews>
    <workbookView xWindow="-120" yWindow="-120" windowWidth="20730" windowHeight="11040" xr2:uid="{0E6EA234-8AA4-4387-8CC8-B9D7A2605BB3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" l="1"/>
  <c r="I30" i="1"/>
  <c r="H30" i="1"/>
  <c r="I29" i="1"/>
  <c r="H29" i="1"/>
  <c r="I28" i="1"/>
  <c r="H28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7" i="1"/>
  <c r="G30" i="1"/>
  <c r="F30" i="1"/>
  <c r="G29" i="1"/>
  <c r="F29" i="1"/>
  <c r="G28" i="1"/>
  <c r="F28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7" i="1"/>
</calcChain>
</file>

<file path=xl/sharedStrings.xml><?xml version="1.0" encoding="utf-8"?>
<sst xmlns="http://schemas.openxmlformats.org/spreadsheetml/2006/main" count="79" uniqueCount="49">
  <si>
    <t>IVA</t>
  </si>
  <si>
    <t>PROVEER LOS REPUESTOS Y EQUIPOS A TODO COSTO PARA EL FUNCIONAMIENTO DE LA INFRAESTRUCTURA DE MISIÓN CRITICA DEL IDIPRON, CON EL SOPORTE Y ASISTENCIA REQUERIDA</t>
  </si>
  <si>
    <t>RED COMPUTO</t>
  </si>
  <si>
    <t>ITEM</t>
  </si>
  <si>
    <t>MODELO</t>
  </si>
  <si>
    <t>UNIDAD</t>
  </si>
  <si>
    <t>SERVICE
TAG</t>
  </si>
  <si>
    <t>DE</t>
  </si>
  <si>
    <t>CANT.</t>
  </si>
  <si>
    <t>MEDIDA</t>
  </si>
  <si>
    <t>Swith DELL-N1548</t>
  </si>
  <si>
    <t>Servicio</t>
  </si>
  <si>
    <t>924ZNK2</t>
  </si>
  <si>
    <t>914ZNK2</t>
  </si>
  <si>
    <t>614ZNK2</t>
  </si>
  <si>
    <t>Swith DELL-N1548P</t>
  </si>
  <si>
    <t>G7JZNK2</t>
  </si>
  <si>
    <t>Swith DELL-N1524</t>
  </si>
  <si>
    <t>H4MYNK2</t>
  </si>
  <si>
    <t>Dell Networking N-Series PowerSwitch N3000</t>
  </si>
  <si>
    <t>46H4Y42</t>
  </si>
  <si>
    <t>56H4Y42</t>
  </si>
  <si>
    <t>74J4Y42</t>
  </si>
  <si>
    <t>84J4Y42</t>
  </si>
  <si>
    <t>B5H4Y42</t>
  </si>
  <si>
    <t>Brocade 6505 Switch</t>
  </si>
  <si>
    <t>G3J0T72</t>
  </si>
  <si>
    <t>H2J0T72</t>
  </si>
  <si>
    <t>Enclousure PowerEdge M1000E</t>
  </si>
  <si>
    <t>39LZ8N2</t>
  </si>
  <si>
    <t>Blade PowerEdge M630</t>
  </si>
  <si>
    <t>CMX2CM2</t>
  </si>
  <si>
    <t>CMX4CM2</t>
  </si>
  <si>
    <t>CMX5CM2</t>
  </si>
  <si>
    <t>CMX6CM2</t>
  </si>
  <si>
    <t>Servidor DELL-TIPO BLADE-M640</t>
  </si>
  <si>
    <t>FSCT4Z2</t>
  </si>
  <si>
    <t>Sistema de Almacenamiento Hibrido
Dell Storage SC400 / Dell Storage SC5020</t>
  </si>
  <si>
    <t>49G15Z2</t>
  </si>
  <si>
    <t>4X1L9Z2</t>
  </si>
  <si>
    <t>Sistema de Backup Dell EMC ML3</t>
  </si>
  <si>
    <t>H25R0V2</t>
  </si>
  <si>
    <t>SUBTOTAL</t>
  </si>
  <si>
    <t>GRAN TOTAL</t>
  </si>
  <si>
    <t>VALOR PROMEDIO</t>
  </si>
  <si>
    <t xml:space="preserve">IC IMPRECOP </t>
  </si>
  <si>
    <t>VALOR ANUAL</t>
  </si>
  <si>
    <t xml:space="preserve">VALOR MENSUAL
</t>
  </si>
  <si>
    <t xml:space="preserve">VALOR ANUAL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</si>
</sst>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&quot;$&quot;\ #,##0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Times New Roman"/>
      <family val="1"/>
    </font>
    <font>
      <b/>
      <sz val="10"/>
      <color rgb="FFFFFFFF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Aptos Narrow"/>
      <scheme val="minor"/>
    </font>
    <font>
      <b/>
      <sz val="11"/>
      <color theme="0"/>
      <name val="Aptos Narrow"/>
      <scheme val="minor"/>
    </font>
    <font>
      <b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2" borderId="1" xfId="0" applyFill="1" applyBorder="1"/>
    <xf numFmtId="0" fontId="5" fillId="3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44" fontId="0" fillId="0" borderId="10" xfId="1" applyFont="1" applyBorder="1"/>
    <xf numFmtId="44" fontId="0" fillId="0" borderId="1" xfId="1" applyFont="1" applyBorder="1"/>
    <xf numFmtId="44" fontId="0" fillId="0" borderId="1" xfId="0" applyNumberFormat="1" applyBorder="1"/>
    <xf numFmtId="0" fontId="6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44" fontId="0" fillId="0" borderId="14" xfId="1" applyFont="1" applyBorder="1"/>
    <xf numFmtId="44" fontId="0" fillId="0" borderId="8" xfId="1" applyFont="1" applyBorder="1"/>
    <xf numFmtId="0" fontId="0" fillId="0" borderId="9" xfId="0" applyBorder="1"/>
    <xf numFmtId="164" fontId="0" fillId="0" borderId="15" xfId="0" applyNumberFormat="1" applyBorder="1"/>
    <xf numFmtId="44" fontId="0" fillId="0" borderId="15" xfId="0" applyNumberFormat="1" applyBorder="1"/>
    <xf numFmtId="0" fontId="0" fillId="0" borderId="17" xfId="0" applyBorder="1"/>
    <xf numFmtId="44" fontId="0" fillId="0" borderId="17" xfId="0" applyNumberFormat="1" applyBorder="1"/>
    <xf numFmtId="44" fontId="0" fillId="0" borderId="18" xfId="0" applyNumberFormat="1" applyBorder="1"/>
    <xf numFmtId="44" fontId="0" fillId="0" borderId="19" xfId="0" applyNumberFormat="1" applyBorder="1"/>
    <xf numFmtId="44" fontId="0" fillId="0" borderId="8" xfId="0" applyNumberFormat="1" applyBorder="1"/>
    <xf numFmtId="44" fontId="0" fillId="0" borderId="9" xfId="0" applyNumberFormat="1" applyBorder="1"/>
    <xf numFmtId="44" fontId="0" fillId="0" borderId="16" xfId="0" applyNumberFormat="1" applyBorder="1"/>
    <xf numFmtId="44" fontId="8" fillId="3" borderId="10" xfId="0" applyNumberFormat="1" applyFont="1" applyFill="1" applyBorder="1"/>
    <xf numFmtId="44" fontId="8" fillId="3" borderId="1" xfId="0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44" fontId="1" fillId="3" borderId="10" xfId="0" applyNumberFormat="1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66244-3C30-4410-920C-9B6BEB612B7B}">
  <dimension ref="A1:J33"/>
  <sheetViews>
    <sheetView tabSelected="1" topLeftCell="A2" zoomScale="71" zoomScaleNormal="71" workbookViewId="0">
      <selection activeCell="E3" sqref="E3:G3"/>
    </sheetView>
  </sheetViews>
  <sheetFormatPr baseColWidth="10" defaultRowHeight="14.25" x14ac:dyDescent="0.2"/>
  <cols>
    <col min="2" max="2" width="14.625" customWidth="1"/>
    <col min="6" max="6" width="22.25" customWidth="1"/>
    <col min="7" max="7" width="20.375" customWidth="1"/>
    <col min="8" max="8" width="21.375" customWidth="1"/>
    <col min="9" max="9" width="25" customWidth="1"/>
  </cols>
  <sheetData>
    <row r="1" spans="1:10" ht="28.5" customHeight="1" x14ac:dyDescent="0.2">
      <c r="A1" s="58" t="s">
        <v>1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x14ac:dyDescent="0.2">
      <c r="A2" s="59"/>
      <c r="B2" s="59"/>
      <c r="C2" s="59"/>
      <c r="D2" s="59"/>
      <c r="E2" s="59"/>
      <c r="F2" s="59"/>
      <c r="G2" s="1"/>
      <c r="H2" s="1"/>
    </row>
    <row r="3" spans="1:10" ht="15.75" thickBot="1" x14ac:dyDescent="0.3">
      <c r="E3" s="40" t="s">
        <v>45</v>
      </c>
      <c r="F3" s="41"/>
      <c r="G3" s="42"/>
      <c r="H3" s="35" t="s">
        <v>2</v>
      </c>
      <c r="I3" s="36"/>
    </row>
    <row r="4" spans="1:10" ht="14.25" customHeight="1" x14ac:dyDescent="0.2">
      <c r="A4" s="60" t="s">
        <v>3</v>
      </c>
      <c r="B4" s="60" t="s">
        <v>4</v>
      </c>
      <c r="C4" s="6" t="s">
        <v>5</v>
      </c>
      <c r="D4" s="62" t="s">
        <v>6</v>
      </c>
      <c r="E4" s="7"/>
      <c r="F4" s="64" t="s">
        <v>47</v>
      </c>
      <c r="G4" s="37" t="s">
        <v>46</v>
      </c>
      <c r="H4" s="31" t="s">
        <v>46</v>
      </c>
      <c r="I4" s="34" t="s">
        <v>48</v>
      </c>
    </row>
    <row r="5" spans="1:10" ht="15" customHeight="1" x14ac:dyDescent="0.2">
      <c r="A5" s="61"/>
      <c r="B5" s="61"/>
      <c r="C5" s="8" t="s">
        <v>7</v>
      </c>
      <c r="D5" s="61"/>
      <c r="E5" s="9" t="s">
        <v>8</v>
      </c>
      <c r="F5" s="65"/>
      <c r="G5" s="38"/>
      <c r="H5" s="32"/>
      <c r="I5" s="34"/>
    </row>
    <row r="6" spans="1:10" ht="15" customHeight="1" x14ac:dyDescent="0.2">
      <c r="A6" s="61"/>
      <c r="B6" s="61"/>
      <c r="C6" s="8" t="s">
        <v>9</v>
      </c>
      <c r="D6" s="63"/>
      <c r="E6" s="9"/>
      <c r="F6" s="65"/>
      <c r="G6" s="39"/>
      <c r="H6" s="33"/>
      <c r="I6" s="34"/>
    </row>
    <row r="7" spans="1:10" x14ac:dyDescent="0.2">
      <c r="A7" s="2">
        <v>1</v>
      </c>
      <c r="B7" s="3" t="s">
        <v>10</v>
      </c>
      <c r="C7" s="4" t="s">
        <v>11</v>
      </c>
      <c r="D7" s="4" t="s">
        <v>12</v>
      </c>
      <c r="E7" s="4">
        <v>1</v>
      </c>
      <c r="F7" s="10">
        <v>250000</v>
      </c>
      <c r="G7" s="10">
        <f>F7*12</f>
        <v>3000000</v>
      </c>
      <c r="H7" s="12">
        <f>I7/12</f>
        <v>291666.66666666669</v>
      </c>
      <c r="I7" s="11">
        <v>3500000</v>
      </c>
    </row>
    <row r="8" spans="1:10" x14ac:dyDescent="0.2">
      <c r="A8" s="2">
        <v>2</v>
      </c>
      <c r="B8" s="3" t="s">
        <v>10</v>
      </c>
      <c r="C8" s="4" t="s">
        <v>11</v>
      </c>
      <c r="D8" s="4" t="s">
        <v>13</v>
      </c>
      <c r="E8" s="4">
        <v>1</v>
      </c>
      <c r="F8" s="10">
        <v>250000</v>
      </c>
      <c r="G8" s="10">
        <f t="shared" ref="G8:G27" si="0">F8*12</f>
        <v>3000000</v>
      </c>
      <c r="H8" s="12">
        <f t="shared" ref="H8:H27" si="1">I8/12</f>
        <v>291666.66666666669</v>
      </c>
      <c r="I8" s="11">
        <v>3500000</v>
      </c>
    </row>
    <row r="9" spans="1:10" x14ac:dyDescent="0.2">
      <c r="A9" s="2">
        <v>3</v>
      </c>
      <c r="B9" s="3" t="s">
        <v>10</v>
      </c>
      <c r="C9" s="4" t="s">
        <v>11</v>
      </c>
      <c r="D9" s="4" t="s">
        <v>14</v>
      </c>
      <c r="E9" s="4">
        <v>1</v>
      </c>
      <c r="F9" s="10">
        <v>250000</v>
      </c>
      <c r="G9" s="10">
        <f t="shared" si="0"/>
        <v>3000000</v>
      </c>
      <c r="H9" s="12">
        <f t="shared" si="1"/>
        <v>291666.66666666669</v>
      </c>
      <c r="I9" s="11">
        <v>3500000</v>
      </c>
    </row>
    <row r="10" spans="1:10" x14ac:dyDescent="0.2">
      <c r="A10" s="2">
        <v>4</v>
      </c>
      <c r="B10" s="3" t="s">
        <v>15</v>
      </c>
      <c r="C10" s="4" t="s">
        <v>11</v>
      </c>
      <c r="D10" s="4" t="s">
        <v>16</v>
      </c>
      <c r="E10" s="4">
        <v>1</v>
      </c>
      <c r="F10" s="10">
        <v>250000</v>
      </c>
      <c r="G10" s="10">
        <f t="shared" si="0"/>
        <v>3000000</v>
      </c>
      <c r="H10" s="12">
        <f t="shared" si="1"/>
        <v>291666.66666666669</v>
      </c>
      <c r="I10" s="11">
        <v>3500000</v>
      </c>
    </row>
    <row r="11" spans="1:10" x14ac:dyDescent="0.2">
      <c r="A11" s="2">
        <v>5</v>
      </c>
      <c r="B11" s="3" t="s">
        <v>17</v>
      </c>
      <c r="C11" s="4" t="s">
        <v>11</v>
      </c>
      <c r="D11" s="4" t="s">
        <v>18</v>
      </c>
      <c r="E11" s="4">
        <v>1</v>
      </c>
      <c r="F11" s="10">
        <v>250000</v>
      </c>
      <c r="G11" s="10">
        <f t="shared" si="0"/>
        <v>3000000</v>
      </c>
      <c r="H11" s="12">
        <f t="shared" si="1"/>
        <v>291666.66666666669</v>
      </c>
      <c r="I11" s="11">
        <v>3500000</v>
      </c>
    </row>
    <row r="12" spans="1:10" x14ac:dyDescent="0.2">
      <c r="A12" s="2">
        <v>6</v>
      </c>
      <c r="B12" s="3" t="s">
        <v>19</v>
      </c>
      <c r="C12" s="4" t="s">
        <v>11</v>
      </c>
      <c r="D12" s="4" t="s">
        <v>20</v>
      </c>
      <c r="E12" s="4">
        <v>1</v>
      </c>
      <c r="F12" s="10">
        <v>325000</v>
      </c>
      <c r="G12" s="10">
        <f t="shared" si="0"/>
        <v>3900000</v>
      </c>
      <c r="H12" s="12">
        <f t="shared" si="1"/>
        <v>412500</v>
      </c>
      <c r="I12" s="11">
        <v>4950000</v>
      </c>
    </row>
    <row r="13" spans="1:10" x14ac:dyDescent="0.2">
      <c r="A13" s="2">
        <v>7</v>
      </c>
      <c r="B13" s="3" t="s">
        <v>19</v>
      </c>
      <c r="C13" s="4" t="s">
        <v>11</v>
      </c>
      <c r="D13" s="4" t="s">
        <v>21</v>
      </c>
      <c r="E13" s="4">
        <v>1</v>
      </c>
      <c r="F13" s="10">
        <v>325000</v>
      </c>
      <c r="G13" s="10">
        <f t="shared" si="0"/>
        <v>3900000</v>
      </c>
      <c r="H13" s="12">
        <f t="shared" si="1"/>
        <v>412500</v>
      </c>
      <c r="I13" s="11">
        <v>4950000</v>
      </c>
    </row>
    <row r="14" spans="1:10" x14ac:dyDescent="0.2">
      <c r="A14" s="2">
        <v>8</v>
      </c>
      <c r="B14" s="3" t="s">
        <v>19</v>
      </c>
      <c r="C14" s="4" t="s">
        <v>11</v>
      </c>
      <c r="D14" s="4" t="s">
        <v>22</v>
      </c>
      <c r="E14" s="4">
        <v>1</v>
      </c>
      <c r="F14" s="10">
        <v>755000</v>
      </c>
      <c r="G14" s="10">
        <f t="shared" si="0"/>
        <v>9060000</v>
      </c>
      <c r="H14" s="12">
        <f t="shared" si="1"/>
        <v>454166.66666666669</v>
      </c>
      <c r="I14" s="11">
        <v>5450000</v>
      </c>
    </row>
    <row r="15" spans="1:10" x14ac:dyDescent="0.2">
      <c r="A15" s="2">
        <v>9</v>
      </c>
      <c r="B15" s="3" t="s">
        <v>19</v>
      </c>
      <c r="C15" s="4" t="s">
        <v>11</v>
      </c>
      <c r="D15" s="4" t="s">
        <v>23</v>
      </c>
      <c r="E15" s="4">
        <v>1</v>
      </c>
      <c r="F15" s="10">
        <v>510000</v>
      </c>
      <c r="G15" s="10">
        <f t="shared" si="0"/>
        <v>6120000</v>
      </c>
      <c r="H15" s="12">
        <f t="shared" si="1"/>
        <v>425000</v>
      </c>
      <c r="I15" s="11">
        <v>5100000</v>
      </c>
    </row>
    <row r="16" spans="1:10" x14ac:dyDescent="0.2">
      <c r="A16" s="2">
        <v>10</v>
      </c>
      <c r="B16" s="3" t="s">
        <v>19</v>
      </c>
      <c r="C16" s="4" t="s">
        <v>11</v>
      </c>
      <c r="D16" s="4" t="s">
        <v>24</v>
      </c>
      <c r="E16" s="4">
        <v>1</v>
      </c>
      <c r="F16" s="10">
        <v>510000</v>
      </c>
      <c r="G16" s="10">
        <f t="shared" si="0"/>
        <v>6120000</v>
      </c>
      <c r="H16" s="12">
        <f t="shared" si="1"/>
        <v>425000</v>
      </c>
      <c r="I16" s="11">
        <v>5100000</v>
      </c>
    </row>
    <row r="17" spans="1:9" x14ac:dyDescent="0.2">
      <c r="A17" s="2">
        <v>11</v>
      </c>
      <c r="B17" s="3" t="s">
        <v>25</v>
      </c>
      <c r="C17" s="4" t="s">
        <v>11</v>
      </c>
      <c r="D17" s="4" t="s">
        <v>26</v>
      </c>
      <c r="E17" s="4">
        <v>1</v>
      </c>
      <c r="F17" s="10">
        <v>510000</v>
      </c>
      <c r="G17" s="10">
        <f t="shared" si="0"/>
        <v>6120000</v>
      </c>
      <c r="H17" s="12">
        <f t="shared" si="1"/>
        <v>425000</v>
      </c>
      <c r="I17" s="11">
        <v>5100000</v>
      </c>
    </row>
    <row r="18" spans="1:9" x14ac:dyDescent="0.2">
      <c r="A18" s="2">
        <v>12</v>
      </c>
      <c r="B18" s="3" t="s">
        <v>25</v>
      </c>
      <c r="C18" s="4" t="s">
        <v>11</v>
      </c>
      <c r="D18" s="4" t="s">
        <v>27</v>
      </c>
      <c r="E18" s="4">
        <v>1</v>
      </c>
      <c r="F18" s="10">
        <v>510000</v>
      </c>
      <c r="G18" s="10">
        <f t="shared" si="0"/>
        <v>6120000</v>
      </c>
      <c r="H18" s="12">
        <f t="shared" si="1"/>
        <v>425000</v>
      </c>
      <c r="I18" s="11">
        <v>5100000</v>
      </c>
    </row>
    <row r="19" spans="1:9" x14ac:dyDescent="0.2">
      <c r="A19" s="2">
        <v>13</v>
      </c>
      <c r="B19" s="3" t="s">
        <v>28</v>
      </c>
      <c r="C19" s="4" t="s">
        <v>11</v>
      </c>
      <c r="D19" s="4" t="s">
        <v>29</v>
      </c>
      <c r="E19" s="4">
        <v>1</v>
      </c>
      <c r="F19" s="10">
        <v>180000</v>
      </c>
      <c r="G19" s="10">
        <f t="shared" si="0"/>
        <v>2160000</v>
      </c>
      <c r="H19" s="12">
        <f t="shared" si="1"/>
        <v>291666.66666666669</v>
      </c>
      <c r="I19" s="11">
        <v>3500000</v>
      </c>
    </row>
    <row r="20" spans="1:9" x14ac:dyDescent="0.2">
      <c r="A20" s="2">
        <v>14</v>
      </c>
      <c r="B20" s="3" t="s">
        <v>30</v>
      </c>
      <c r="C20" s="4" t="s">
        <v>11</v>
      </c>
      <c r="D20" s="4" t="s">
        <v>31</v>
      </c>
      <c r="E20" s="4">
        <v>1</v>
      </c>
      <c r="F20" s="10">
        <v>180000</v>
      </c>
      <c r="G20" s="10">
        <f t="shared" si="0"/>
        <v>2160000</v>
      </c>
      <c r="H20" s="12">
        <f t="shared" si="1"/>
        <v>291666.66666666669</v>
      </c>
      <c r="I20" s="11">
        <v>3500000</v>
      </c>
    </row>
    <row r="21" spans="1:9" x14ac:dyDescent="0.2">
      <c r="A21" s="2">
        <v>15</v>
      </c>
      <c r="B21" s="3" t="s">
        <v>30</v>
      </c>
      <c r="C21" s="4" t="s">
        <v>11</v>
      </c>
      <c r="D21" s="4" t="s">
        <v>32</v>
      </c>
      <c r="E21" s="4">
        <v>1</v>
      </c>
      <c r="F21" s="10">
        <v>180000</v>
      </c>
      <c r="G21" s="10">
        <f t="shared" si="0"/>
        <v>2160000</v>
      </c>
      <c r="H21" s="12">
        <f t="shared" si="1"/>
        <v>291666.66666666669</v>
      </c>
      <c r="I21" s="11">
        <v>3500000</v>
      </c>
    </row>
    <row r="22" spans="1:9" x14ac:dyDescent="0.2">
      <c r="A22" s="2">
        <v>16</v>
      </c>
      <c r="B22" s="3" t="s">
        <v>30</v>
      </c>
      <c r="C22" s="4" t="s">
        <v>11</v>
      </c>
      <c r="D22" s="4" t="s">
        <v>33</v>
      </c>
      <c r="E22" s="4">
        <v>1</v>
      </c>
      <c r="F22" s="10">
        <v>180000</v>
      </c>
      <c r="G22" s="10">
        <f t="shared" si="0"/>
        <v>2160000</v>
      </c>
      <c r="H22" s="12">
        <f t="shared" si="1"/>
        <v>291666.66666666669</v>
      </c>
      <c r="I22" s="11">
        <v>3500000</v>
      </c>
    </row>
    <row r="23" spans="1:9" x14ac:dyDescent="0.2">
      <c r="A23" s="2">
        <v>17</v>
      </c>
      <c r="B23" s="3" t="s">
        <v>30</v>
      </c>
      <c r="C23" s="4" t="s">
        <v>11</v>
      </c>
      <c r="D23" s="4" t="s">
        <v>34</v>
      </c>
      <c r="E23" s="4">
        <v>1</v>
      </c>
      <c r="F23" s="10">
        <v>180000</v>
      </c>
      <c r="G23" s="10">
        <f t="shared" si="0"/>
        <v>2160000</v>
      </c>
      <c r="H23" s="12">
        <f t="shared" si="1"/>
        <v>291666.66666666669</v>
      </c>
      <c r="I23" s="11">
        <v>3500000</v>
      </c>
    </row>
    <row r="24" spans="1:9" x14ac:dyDescent="0.2">
      <c r="A24" s="2">
        <v>18</v>
      </c>
      <c r="B24" s="3" t="s">
        <v>35</v>
      </c>
      <c r="C24" s="4" t="s">
        <v>11</v>
      </c>
      <c r="D24" s="4" t="s">
        <v>36</v>
      </c>
      <c r="E24" s="4">
        <v>1</v>
      </c>
      <c r="F24" s="10">
        <v>580000</v>
      </c>
      <c r="G24" s="10">
        <f t="shared" si="0"/>
        <v>6960000</v>
      </c>
      <c r="H24" s="12">
        <f t="shared" si="1"/>
        <v>425000</v>
      </c>
      <c r="I24" s="11">
        <v>5100000</v>
      </c>
    </row>
    <row r="25" spans="1:9" x14ac:dyDescent="0.2">
      <c r="A25" s="50">
        <v>19</v>
      </c>
      <c r="B25" s="51" t="s">
        <v>37</v>
      </c>
      <c r="C25" s="53" t="s">
        <v>11</v>
      </c>
      <c r="D25" s="4" t="s">
        <v>38</v>
      </c>
      <c r="E25" s="4">
        <v>1</v>
      </c>
      <c r="F25" s="10">
        <v>305000</v>
      </c>
      <c r="G25" s="10">
        <f t="shared" si="0"/>
        <v>3660000</v>
      </c>
      <c r="H25" s="12">
        <f t="shared" si="1"/>
        <v>1041666.6666666666</v>
      </c>
      <c r="I25" s="11">
        <v>12500000</v>
      </c>
    </row>
    <row r="26" spans="1:9" x14ac:dyDescent="0.2">
      <c r="A26" s="50"/>
      <c r="B26" s="52"/>
      <c r="C26" s="53"/>
      <c r="D26" s="4" t="s">
        <v>39</v>
      </c>
      <c r="E26" s="4">
        <v>1</v>
      </c>
      <c r="F26" s="10">
        <v>305000</v>
      </c>
      <c r="G26" s="10">
        <f t="shared" si="0"/>
        <v>3660000</v>
      </c>
      <c r="H26" s="12">
        <f t="shared" si="1"/>
        <v>1291666.6666666667</v>
      </c>
      <c r="I26" s="11">
        <v>15500000</v>
      </c>
    </row>
    <row r="27" spans="1:9" ht="15" thickBot="1" x14ac:dyDescent="0.25">
      <c r="A27" s="13">
        <v>20</v>
      </c>
      <c r="B27" s="14" t="s">
        <v>40</v>
      </c>
      <c r="C27" s="15" t="s">
        <v>11</v>
      </c>
      <c r="D27" s="15" t="s">
        <v>41</v>
      </c>
      <c r="E27" s="15">
        <v>1</v>
      </c>
      <c r="F27" s="16">
        <v>380000</v>
      </c>
      <c r="G27" s="16">
        <f t="shared" si="0"/>
        <v>4560000</v>
      </c>
      <c r="H27" s="25">
        <f t="shared" si="1"/>
        <v>541666.66666666663</v>
      </c>
      <c r="I27" s="17">
        <v>6500000</v>
      </c>
    </row>
    <row r="28" spans="1:9" ht="15.75" thickBot="1" x14ac:dyDescent="0.3">
      <c r="A28" s="54" t="s">
        <v>42</v>
      </c>
      <c r="B28" s="55"/>
      <c r="C28" s="55"/>
      <c r="D28" s="55"/>
      <c r="E28" s="21"/>
      <c r="F28" s="24">
        <f>SUM(F7:F27)</f>
        <v>7165000</v>
      </c>
      <c r="G28" s="27">
        <f>SUM(G7:G27)</f>
        <v>85980000</v>
      </c>
      <c r="H28" s="22">
        <f>SUM(H7:H27)</f>
        <v>9195833.333333334</v>
      </c>
      <c r="I28" s="23">
        <f>SUM(I7:I27)</f>
        <v>110350000</v>
      </c>
    </row>
    <row r="29" spans="1:9" ht="15" x14ac:dyDescent="0.25">
      <c r="A29" s="56" t="s">
        <v>0</v>
      </c>
      <c r="B29" s="56"/>
      <c r="C29" s="56"/>
      <c r="D29" s="56"/>
      <c r="E29" s="18"/>
      <c r="F29" s="19">
        <f>F28*19%</f>
        <v>1361350</v>
      </c>
      <c r="G29" s="20">
        <f>G28*19%</f>
        <v>16336200</v>
      </c>
      <c r="H29" s="26">
        <f>H28*19%</f>
        <v>1747208.3333333335</v>
      </c>
      <c r="I29" s="26">
        <f>I28*19%</f>
        <v>20966500</v>
      </c>
    </row>
    <row r="30" spans="1:9" ht="15" x14ac:dyDescent="0.25">
      <c r="A30" s="57" t="s">
        <v>43</v>
      </c>
      <c r="B30" s="57"/>
      <c r="C30" s="57"/>
      <c r="D30" s="57"/>
      <c r="E30" s="5"/>
      <c r="F30" s="28">
        <f>SUM(F28:F29)</f>
        <v>8526350</v>
      </c>
      <c r="G30" s="28">
        <f>SUM(G28:G29)</f>
        <v>102316200</v>
      </c>
      <c r="H30" s="29">
        <f>SUM(H28:H29)</f>
        <v>10943041.666666668</v>
      </c>
      <c r="I30" s="29">
        <f>SUM(I28:I29)</f>
        <v>131316500</v>
      </c>
    </row>
    <row r="31" spans="1:9" x14ac:dyDescent="0.2">
      <c r="A31" s="43"/>
      <c r="B31" s="43"/>
      <c r="C31" s="43"/>
      <c r="D31" s="43"/>
      <c r="E31" s="43"/>
      <c r="F31" s="43"/>
      <c r="G31" s="43"/>
      <c r="H31" s="43"/>
      <c r="I31" s="44"/>
    </row>
    <row r="32" spans="1:9" x14ac:dyDescent="0.2">
      <c r="A32" s="45"/>
      <c r="B32" s="45"/>
      <c r="C32" s="45"/>
      <c r="D32" s="45"/>
      <c r="E32" s="45"/>
      <c r="F32" s="45"/>
      <c r="G32" s="45"/>
      <c r="H32" s="45"/>
      <c r="I32" s="46"/>
    </row>
    <row r="33" spans="1:9" ht="15" x14ac:dyDescent="0.2">
      <c r="A33" s="30" t="s">
        <v>44</v>
      </c>
      <c r="B33" s="30"/>
      <c r="C33" s="30"/>
      <c r="D33" s="30"/>
      <c r="E33" s="30"/>
      <c r="F33" s="47">
        <f>(G30+I30)/2</f>
        <v>116816350</v>
      </c>
      <c r="G33" s="48"/>
      <c r="H33" s="48"/>
      <c r="I33" s="49"/>
    </row>
  </sheetData>
  <mergeCells count="20">
    <mergeCell ref="A1:J1"/>
    <mergeCell ref="A2:F2"/>
    <mergeCell ref="A4:A6"/>
    <mergeCell ref="B4:B6"/>
    <mergeCell ref="D4:D6"/>
    <mergeCell ref="F4:F6"/>
    <mergeCell ref="A33:E33"/>
    <mergeCell ref="H4:H6"/>
    <mergeCell ref="I4:I6"/>
    <mergeCell ref="H3:I3"/>
    <mergeCell ref="G4:G6"/>
    <mergeCell ref="E3:G3"/>
    <mergeCell ref="A31:I32"/>
    <mergeCell ref="F33:I33"/>
    <mergeCell ref="A25:A26"/>
    <mergeCell ref="B25:B26"/>
    <mergeCell ref="C25:C26"/>
    <mergeCell ref="A28:D28"/>
    <mergeCell ref="A29:D29"/>
    <mergeCell ref="A30:D30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438D1-6443-4327-9D59-0D2C28599157}">
  <dimension ref="A1"/>
  <sheetViews>
    <sheetView workbookViewId="0">
      <selection activeCell="F21" sqref="F21"/>
    </sheetView>
  </sheetViews>
  <sheetFormatPr baseColWidth="10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Jose Toro Diaz</dc:creator>
  <cp:lastModifiedBy>bonet</cp:lastModifiedBy>
  <dcterms:created xsi:type="dcterms:W3CDTF">2025-02-06T15:49:03Z</dcterms:created>
  <dcterms:modified xsi:type="dcterms:W3CDTF">2025-02-06T23:07:33Z</dcterms:modified>
</cp:coreProperties>
</file>